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17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<sst xmlns="http://schemas.openxmlformats.org/spreadsheetml/2006/main" count="43" uniqueCount="41">
  <si>
    <t>перед собственниками дома по адресу: ул.51 Гвардейская д.17А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</si>
  <si>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</si>
  <si>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</si>
  <si>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</si>
  <si>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</si>
  <si>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01.08.2010</t>
  </si>
  <si>
    <t>Услуги</t>
  </si>
  <si>
    <t>начислено</t>
  </si>
  <si>
    <t>оплачено</t>
  </si>
  <si>
    <t>задолженность с нарастающим итогом с 01.08.2010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</si>
  <si>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</si>
  <si>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</si>
  <si>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</si>
  <si>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</si>
  <si>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</si>
  <si>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</si>
  <si>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</si>
  <si>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</si>
  <si>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</si>
  <si>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</si>
  <si>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</si>
  <si>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</si>
  <si>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</si>
  <si>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</si>
  <si>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</si>
  <si>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- водоотведение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</si>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</sst>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16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39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5944.5999999999995</v>
      </c>
      <c r="F3" s="23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5913.7</v>
      </c>
      <c r="F4" s="23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30.9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41" t="s">
        <v>6</v>
      </c>
      <c r="B9" s="42"/>
      <c r="C9" s="42"/>
      <c r="D9" s="43"/>
      <c r="E9" s="29" t="s">
        <v>7</v>
      </c>
      <c r="F9" s="29" t="s">
        <v>8</v>
      </c>
      <c r="G9" s="30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3741852.04</v>
      </c>
      <c r="F10" s="7">
        <f>SUM(F11:F15)</f>
        <v>3481041.7199999993</v>
      </c>
      <c r="G10" s="7">
        <f>SUM(G11:G15)</f>
        <v>947968.64</v>
      </c>
    </row>
    <row r="11" spans="1:8" ht="15.75" x14ac:dyDescent="0.25">
      <c r="A11" s="35" t="s">
        <v>11</v>
      </c>
      <c r="B11" s="36"/>
      <c r="C11" s="36"/>
      <c r="D11" s="37"/>
      <c r="E11" s="8">
        <v>1625427.92</v>
      </c>
      <c r="F11" s="8">
        <v>1491588.94</v>
      </c>
      <c r="G11" s="9">
        <v>442304.58</v>
      </c>
    </row>
    <row r="12" spans="1:8" ht="15.75" x14ac:dyDescent="0.25">
      <c r="A12" s="35" t="s">
        <v>12</v>
      </c>
      <c r="B12" s="36"/>
      <c r="C12" s="36"/>
      <c r="D12" s="37"/>
      <c r="E12" s="8">
        <v>862376.92</v>
      </c>
      <c r="F12" s="8">
        <v>811360.7</v>
      </c>
      <c r="G12" s="9">
        <v>222704</v>
      </c>
    </row>
    <row r="13" spans="1:8" ht="15.75" x14ac:dyDescent="0.25">
      <c r="A13" s="35" t="s">
        <v>25</v>
      </c>
      <c r="B13" s="36"/>
      <c r="C13" s="36"/>
      <c r="D13" s="37"/>
      <c r="E13" s="8">
        <v>219833.99</v>
      </c>
      <c r="F13" s="8">
        <v>205897.55</v>
      </c>
      <c r="G13" s="9">
        <v>53477.59</v>
      </c>
    </row>
    <row r="14" spans="1:8" ht="15.75" x14ac:dyDescent="0.25">
      <c r="A14" s="35" t="s">
        <v>13</v>
      </c>
      <c r="B14" s="36"/>
      <c r="C14" s="36"/>
      <c r="D14" s="37"/>
      <c r="E14" s="8">
        <v>225499.13</v>
      </c>
      <c r="F14" s="8">
        <v>212687.11</v>
      </c>
      <c r="G14" s="9">
        <v>53032.49</v>
      </c>
    </row>
    <row r="15" spans="1:8" ht="15.75" x14ac:dyDescent="0.25">
      <c r="A15" s="34" t="s">
        <v>14</v>
      </c>
      <c r="B15" s="34"/>
      <c r="C15" s="34"/>
      <c r="D15" s="34"/>
      <c r="E15" s="8">
        <v>808714.08</v>
      </c>
      <c r="F15" s="8">
        <v>759507.42</v>
      </c>
      <c r="G15" s="9">
        <v>176449.98</v>
      </c>
    </row>
    <row r="16" spans="1:8" ht="15.75" x14ac:dyDescent="0.25">
      <c r="A16" s="49" t="s">
        <v>28</v>
      </c>
      <c r="B16" s="50"/>
      <c r="C16" s="50"/>
      <c r="D16" s="51"/>
      <c r="E16" s="7">
        <f>E17+E21+E22+E23</f>
        <v>1895586.04</v>
      </c>
      <c r="F16" s="7">
        <f t="shared" ref="F16:G16" si="0">F17+F21+F22+F23</f>
        <v>1809147.01</v>
      </c>
      <c r="G16" s="7">
        <f t="shared" si="0"/>
        <v>357400.47000000003</v>
      </c>
    </row>
    <row r="17" spans="1:10" ht="47.25" customHeight="1" x14ac:dyDescent="0.25">
      <c r="A17" s="52" t="s">
        <v>29</v>
      </c>
      <c r="B17" s="53"/>
      <c r="C17" s="53"/>
      <c r="D17" s="54"/>
      <c r="E17" s="8">
        <v>1715058.9</v>
      </c>
      <c r="F17" s="8">
        <v>1638300.58</v>
      </c>
      <c r="G17" s="9">
        <v>329023.03000000003</v>
      </c>
    </row>
    <row r="18" spans="1:10" ht="15.75" hidden="1" x14ac:dyDescent="0.25">
      <c r="A18" s="34" t="s">
        <v>15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16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17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30</v>
      </c>
      <c r="B21" s="36"/>
      <c r="C21" s="36"/>
      <c r="D21" s="37"/>
      <c r="E21" s="8">
        <v>1418.74</v>
      </c>
      <c r="F21" s="8">
        <v>1361.79</v>
      </c>
      <c r="G21" s="9">
        <v>235.52</v>
      </c>
    </row>
    <row r="22" spans="1:10" ht="15.75" x14ac:dyDescent="0.25">
      <c r="A22" s="35" t="s">
        <v>31</v>
      </c>
      <c r="B22" s="36"/>
      <c r="C22" s="36"/>
      <c r="D22" s="37"/>
      <c r="E22" s="8">
        <v>8512.08</v>
      </c>
      <c r="F22" s="8">
        <v>8108.14</v>
      </c>
      <c r="G22" s="9">
        <v>1352.91</v>
      </c>
    </row>
    <row r="23" spans="1:10" ht="15.75" x14ac:dyDescent="0.25">
      <c r="A23" s="35" t="s">
        <v>32</v>
      </c>
      <c r="B23" s="36"/>
      <c r="C23" s="36"/>
      <c r="D23" s="37"/>
      <c r="E23" s="8">
        <v>170596.32</v>
      </c>
      <c r="F23" s="8">
        <v>161376.5</v>
      </c>
      <c r="G23" s="9">
        <v>26789.01</v>
      </c>
    </row>
    <row r="24" spans="1:10" ht="15.75" x14ac:dyDescent="0.25">
      <c r="A24" s="33" t="s">
        <v>18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19</v>
      </c>
      <c r="B25" s="34"/>
      <c r="C25" s="34"/>
      <c r="D25" s="34"/>
      <c r="E25" s="8">
        <v>6873.73</v>
      </c>
      <c r="F25" s="8">
        <v>6262.04</v>
      </c>
      <c r="G25" s="9">
        <v>2638.37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55" t="s">
        <v>40</v>
      </c>
      <c r="B28" s="55"/>
      <c r="C28" s="55"/>
      <c r="D28" s="55"/>
      <c r="E28" s="55"/>
      <c r="F28" s="22">
        <v>-376176.32000000007</v>
      </c>
      <c r="G28" s="21"/>
    </row>
    <row r="29" spans="1:10" ht="45.75" customHeight="1" x14ac:dyDescent="0.25">
      <c r="A29" s="56" t="s">
        <v>34</v>
      </c>
      <c r="B29" s="57"/>
      <c r="C29" s="57"/>
      <c r="D29" s="57"/>
      <c r="E29" s="58"/>
      <c r="F29" s="16">
        <v>42166.26</v>
      </c>
    </row>
    <row r="30" spans="1:10" ht="60.75" customHeight="1" x14ac:dyDescent="0.25">
      <c r="A30" s="56" t="s">
        <v>35</v>
      </c>
      <c r="B30" s="57"/>
      <c r="C30" s="57"/>
      <c r="D30" s="57"/>
      <c r="E30" s="58"/>
      <c r="F30" s="16">
        <f>233534.15+269203.35</f>
        <v>502737.5</v>
      </c>
    </row>
    <row r="31" spans="1:10" ht="15.75" x14ac:dyDescent="0.25">
      <c r="A31" s="59" t="s">
        <v>20</v>
      </c>
      <c r="B31" s="60"/>
      <c r="C31" s="60"/>
      <c r="D31" s="60"/>
      <c r="E31" s="61"/>
      <c r="F31" s="14">
        <f>116289.84+313446.31+135628.45</f>
        <v>565364.60000000009</v>
      </c>
    </row>
    <row r="32" spans="1:10" ht="15.75" x14ac:dyDescent="0.25">
      <c r="A32" s="62" t="s">
        <v>36</v>
      </c>
      <c r="B32" s="63"/>
      <c r="C32" s="63"/>
      <c r="D32" s="63"/>
      <c r="E32" s="64"/>
      <c r="F32" s="14">
        <f>F29+F30+F31</f>
        <v>1110268.3600000001</v>
      </c>
    </row>
    <row r="33" spans="1:8" ht="15.75" x14ac:dyDescent="0.25">
      <c r="A33" s="62" t="s">
        <v>26</v>
      </c>
      <c r="B33" s="63"/>
      <c r="C33" s="63"/>
      <c r="D33" s="63"/>
      <c r="E33" s="64"/>
      <c r="F33" s="14">
        <f>SUM(F34:F35)</f>
        <v>270064.59999999998</v>
      </c>
    </row>
    <row r="34" spans="1:8" ht="15.75" x14ac:dyDescent="0.25">
      <c r="A34" s="66" t="s">
        <v>21</v>
      </c>
      <c r="B34" s="67"/>
      <c r="C34" s="67"/>
      <c r="D34" s="67"/>
      <c r="E34" s="67"/>
      <c r="F34" s="14">
        <v>145964.21</v>
      </c>
    </row>
    <row r="35" spans="1:8" ht="15.75" x14ac:dyDescent="0.25">
      <c r="A35" s="66" t="s">
        <v>22</v>
      </c>
      <c r="B35" s="67"/>
      <c r="C35" s="67"/>
      <c r="D35" s="67"/>
      <c r="E35" s="67"/>
      <c r="F35" s="14">
        <v>124100.39</v>
      </c>
    </row>
    <row r="36" spans="1:8" ht="15.75" x14ac:dyDescent="0.25">
      <c r="A36" s="65" t="s">
        <v>37</v>
      </c>
      <c r="B36" s="65"/>
      <c r="C36" s="65"/>
      <c r="D36" s="65"/>
      <c r="E36" s="65"/>
      <c r="F36" s="14">
        <f>F32+F33</f>
        <v>1380332.96</v>
      </c>
    </row>
    <row r="37" spans="1:8" ht="15.75" x14ac:dyDescent="0.25">
      <c r="A37" s="55" t="s">
        <v>23</v>
      </c>
      <c r="B37" s="55"/>
      <c r="C37" s="55"/>
      <c r="D37" s="55"/>
      <c r="E37" s="55"/>
      <c r="F37" s="32">
        <f>E17</f>
        <v>1715058.9</v>
      </c>
    </row>
    <row r="38" spans="1:8" ht="15.75" x14ac:dyDescent="0.25">
      <c r="A38" s="55" t="s">
        <v>38</v>
      </c>
      <c r="B38" s="55"/>
      <c r="C38" s="55"/>
      <c r="D38" s="55"/>
      <c r="E38" s="55"/>
      <c r="F38" s="14">
        <f>F17</f>
        <v>1638300.58</v>
      </c>
      <c r="H38" s="15"/>
    </row>
    <row r="39" spans="1:8" ht="15.75" x14ac:dyDescent="0.25">
      <c r="A39" s="65" t="s">
        <v>24</v>
      </c>
      <c r="B39" s="65"/>
      <c r="C39" s="65"/>
      <c r="D39" s="65"/>
      <c r="E39" s="65"/>
      <c r="F39" s="14">
        <f>F28+F37-F36</f>
        <v>-41450.380000000121</v>
      </c>
      <c r="H39" s="10"/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Гвард.17А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2013-09-09T04:54:05Z</cp:lastPrinted>
  <dcterms:created xsi:type="dcterms:W3CDTF">2013-05-24T06:41:38Z</dcterms:created>
  <dcterms:modified xsi:type="dcterms:W3CDTF">2019-03-05T10:10:15Z</dcterms:modified>
</cp:coreProperties>
</file>